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1340" windowHeight="5685"/>
  </bookViews>
  <sheets>
    <sheet name="+" sheetId="7" r:id="rId1"/>
  </sheets>
  <definedNames>
    <definedName name="_xlnm.Print_Titles" localSheetId="0">'+'!$3:$4</definedName>
    <definedName name="_xlnm.Print_Area" localSheetId="0">'+'!$A$1:$D$24</definedName>
  </definedNames>
  <calcPr calcId="145621" fullCalcOnLoad="1"/>
</workbook>
</file>

<file path=xl/calcChain.xml><?xml version="1.0" encoding="utf-8"?>
<calcChain xmlns="http://schemas.openxmlformats.org/spreadsheetml/2006/main">
  <c r="C11" i="7" l="1"/>
  <c r="B11" i="7"/>
  <c r="D11" i="7"/>
  <c r="D10" i="7"/>
  <c r="D6" i="7"/>
  <c r="B16" i="7"/>
  <c r="B10" i="7"/>
  <c r="C16" i="7"/>
  <c r="C10" i="7"/>
  <c r="D7" i="7"/>
  <c r="C7" i="7"/>
  <c r="C6" i="7"/>
  <c r="B7" i="7"/>
  <c r="D16" i="7"/>
  <c r="B6" i="7"/>
</calcChain>
</file>

<file path=xl/sharedStrings.xml><?xml version="1.0" encoding="utf-8"?>
<sst xmlns="http://schemas.openxmlformats.org/spreadsheetml/2006/main" count="25" uniqueCount="20">
  <si>
    <t>Кредиты кредитных организаций</t>
  </si>
  <si>
    <t>Погашение кредитов</t>
  </si>
  <si>
    <t>в том числе:</t>
  </si>
  <si>
    <t>Наименование</t>
  </si>
  <si>
    <t>рублей</t>
  </si>
  <si>
    <t>Внутренние заимствования (привлечение/погашение)</t>
  </si>
  <si>
    <t>Бюджетные кредиты, полученные от других бюджетов бюджетной системы Российской Федерации</t>
  </si>
  <si>
    <t>Сумма
на 2023 год</t>
  </si>
  <si>
    <t>Сумма
на 2022 год</t>
  </si>
  <si>
    <t>Привлечение кредитов</t>
  </si>
  <si>
    <t>Программа государственных внутренних заимствований Брянской области
на 2022 год и на плановый период 2023 и 2024 годов</t>
  </si>
  <si>
    <t>Сумма
на 2024 год</t>
  </si>
  <si>
    <t xml:space="preserve">бюджетные кредиты, предоставленные бюджетам субъектов Российской Федерации на финансовое обеспечение реализации инфраструктурных проектов </t>
  </si>
  <si>
    <t>бюджетные кредиты на пополнение остатков средств на счете бюджета субъекта Российской Федерации</t>
  </si>
  <si>
    <t>бюджетные кредиты для частичного покрытия дефицита бюджета (возврат реструктурированной задолженности)</t>
  </si>
  <si>
    <t>бюджетные кредиты для погашения  бюджетных кредитов на пополнение остатков средств на счете бюджета субъекта Российской Федерации (возврат реструктурированной задолженности)</t>
  </si>
  <si>
    <t>бюджетные кредиты,предоставленные  для осуществления мероприятий, связанных с  ликвидацией последствий засухи</t>
  </si>
  <si>
    <t>бюджетные кредиты, полученные из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</si>
  <si>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r>
      <rPr>
        <sz val="12"/>
        <color indexed="8"/>
        <rFont val="Times New Roman"/>
        <family val="1"/>
        <charset val="204"/>
      </rPr>
      <t xml:space="preserve">Предельные сроки погашения долговых обязательств, возникающих при осуществлении государственных внутренних заимствований Брянской области:
по кредитам от кредитных организаций - 16 месяцев с даты выдачи кредитных средств;
по бюджетным кредитам на пополнение остатка средств на счете бюджета:   в 2022 году - со сроком  возврата  не позднее 30 декабря 2022 года; в 2023году - 29.12.2023, в 2024 году - 30.12.2024;
по реструктурированным бюджетным кредитам для частичного покрытия дефицита бюджета:  в 2023 году - 30.11.2023, в 2024 году - 29.11.2024;                                                                                                                                   по реструктурированным бюджетным кредитам для частичного покрытия дефицита бюджета, предоставленным для осуществления мероприятий, связанных с  ликвидацией последствий засухи : в 2023 году - 01.12.2023, в 2024 году - 29.11.2024;                                                                                                                                                                                                                          по реструктурированному бюджетному кредиту для погашения  бюджетного кредита на пополнение остатков средств на счете бюджета субъекта Российской Федерации:  в 2023 году - 30.11.2023, в 2024 году - 29.11.2024;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бюджетным кредитам, предоставленным бюджетам субъектов Российской Федерации на финансовое </t>
    </r>
    <r>
      <rPr>
        <sz val="12"/>
        <rFont val="Times New Roman"/>
        <family val="1"/>
        <charset val="204"/>
      </rPr>
      <t>обеспечение реализации инфраструктурных проектов: в 2024 году - 29.11.2024.</t>
    </r>
  </si>
  <si>
    <t>Приложение 12 
к Закону Брянской области "Об областном бюджете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</si>
</sst>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4" fontId="9" fillId="0" borderId="4">
      <alignment horizontal="right" vertical="top" wrapText="1"/>
    </xf>
    <xf numFmtId="4" fontId="9" fillId="0" borderId="5">
      <alignment horizontal="right" vertical="top" wrapText="1"/>
    </xf>
    <xf numFmtId="0" fontId="3" fillId="0" borderId="0"/>
    <xf numFmtId="0" fontId="10" fillId="0" borderId="0"/>
    <xf numFmtId="0" fontId="3" fillId="0" borderId="0"/>
    <xf numFmtId="0" fontId="1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top" wrapText="1"/>
    </xf>
  </cellXfs>
  <cellStyles count="11">
    <cellStyle name="st32" xfId="1"/>
    <cellStyle name="st33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Процентный 2" xfId="7"/>
    <cellStyle name="Процентный 3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110" zoomScaleNormal="120" zoomScaleSheetLayoutView="110" workbookViewId="0">
      <selection sqref="A1:IV1"/>
    </sheetView>
  </sheetViews>
  <sheetFormatPr defaultColWidth="9.28515625" defaultRowHeight="12.75" x14ac:dyDescent="0.2"/>
  <cols>
    <col min="1" max="1" width="48.85546875" style="2" customWidth="1"/>
    <col min="2" max="2" width="17.28515625" style="2" customWidth="1"/>
    <col min="3" max="3" width="16.7109375" style="1" customWidth="1"/>
    <col min="4" max="4" width="24" style="1" customWidth="1"/>
    <col min="5" max="5" width="9.28515625" style="1"/>
    <col min="6" max="6" width="9.5703125" style="1" customWidth="1"/>
    <col min="7" max="7" width="10.42578125" style="1" customWidth="1"/>
    <col min="8" max="8" width="16.28515625" style="1" customWidth="1"/>
    <col min="9" max="9" width="9.28515625" style="1" customWidth="1"/>
    <col min="10" max="10" width="4.28515625" style="1" customWidth="1"/>
    <col min="11" max="11" width="48.28515625" style="1" customWidth="1"/>
    <col min="12" max="16384" width="9.28515625" style="1"/>
  </cols>
  <sheetData>
    <row r="1" spans="1:8" ht="57.75" customHeight="1" x14ac:dyDescent="0.2">
      <c r="B1" s="20" t="s">
        <v>19</v>
      </c>
      <c r="C1" s="20"/>
      <c r="D1" s="20"/>
    </row>
    <row r="2" spans="1:8" ht="46.9" customHeight="1" x14ac:dyDescent="0.2">
      <c r="A2" s="21" t="s">
        <v>10</v>
      </c>
      <c r="B2" s="21"/>
      <c r="C2" s="21"/>
      <c r="D2" s="21"/>
    </row>
    <row r="3" spans="1:8" ht="25.15" customHeight="1" x14ac:dyDescent="0.2">
      <c r="D3" s="3" t="s">
        <v>4</v>
      </c>
    </row>
    <row r="4" spans="1:8" ht="31.5" x14ac:dyDescent="0.2">
      <c r="A4" s="7" t="s">
        <v>3</v>
      </c>
      <c r="B4" s="7" t="s">
        <v>8</v>
      </c>
      <c r="C4" s="7" t="s">
        <v>7</v>
      </c>
      <c r="D4" s="7" t="s">
        <v>11</v>
      </c>
    </row>
    <row r="5" spans="1:8" ht="13.15" customHeight="1" x14ac:dyDescent="0.2">
      <c r="A5" s="7">
        <v>1</v>
      </c>
      <c r="B5" s="7">
        <v>2</v>
      </c>
      <c r="C5" s="7">
        <v>3</v>
      </c>
      <c r="D5" s="7">
        <v>4</v>
      </c>
    </row>
    <row r="6" spans="1:8" ht="29.45" customHeight="1" x14ac:dyDescent="0.2">
      <c r="A6" s="8" t="s">
        <v>5</v>
      </c>
      <c r="B6" s="9">
        <f>B7+B10</f>
        <v>3321372775</v>
      </c>
      <c r="C6" s="9">
        <f>C7+C10</f>
        <v>2080800000</v>
      </c>
      <c r="D6" s="9">
        <f>D7+D10</f>
        <v>691193500</v>
      </c>
      <c r="H6" s="19"/>
    </row>
    <row r="7" spans="1:8" ht="18" customHeight="1" x14ac:dyDescent="0.2">
      <c r="A7" s="10" t="s">
        <v>0</v>
      </c>
      <c r="B7" s="9">
        <f>B8+B9</f>
        <v>0</v>
      </c>
      <c r="C7" s="9">
        <f>C8+C9</f>
        <v>456679700</v>
      </c>
      <c r="D7" s="9">
        <f>D8+D9</f>
        <v>585815414.28999996</v>
      </c>
    </row>
    <row r="8" spans="1:8" ht="18" customHeight="1" x14ac:dyDescent="0.2">
      <c r="A8" s="11" t="s">
        <v>9</v>
      </c>
      <c r="B8" s="12">
        <v>0</v>
      </c>
      <c r="C8" s="12">
        <v>456679700</v>
      </c>
      <c r="D8" s="12">
        <v>585815414.28999996</v>
      </c>
    </row>
    <row r="9" spans="1:8" ht="20.45" customHeight="1" x14ac:dyDescent="0.2">
      <c r="A9" s="11" t="s">
        <v>1</v>
      </c>
      <c r="B9" s="12">
        <v>0</v>
      </c>
      <c r="C9" s="12">
        <v>0</v>
      </c>
      <c r="D9" s="12">
        <v>0</v>
      </c>
    </row>
    <row r="10" spans="1:8" ht="42.6" customHeight="1" x14ac:dyDescent="0.2">
      <c r="A10" s="10" t="s">
        <v>6</v>
      </c>
      <c r="B10" s="9">
        <f>B11+B16</f>
        <v>3321372775</v>
      </c>
      <c r="C10" s="9">
        <f>C11+C16</f>
        <v>1624120300</v>
      </c>
      <c r="D10" s="9">
        <f>D11+D16</f>
        <v>105378085.71000004</v>
      </c>
    </row>
    <row r="11" spans="1:8" ht="15" customHeight="1" x14ac:dyDescent="0.2">
      <c r="A11" s="11" t="s">
        <v>9</v>
      </c>
      <c r="B11" s="13">
        <f>B13+B14+B15</f>
        <v>7855477999.25</v>
      </c>
      <c r="C11" s="13">
        <f>C13+C14+C15</f>
        <v>6290265187.4400005</v>
      </c>
      <c r="D11" s="13">
        <f>D13+D14+D15</f>
        <v>5188240945.04</v>
      </c>
    </row>
    <row r="12" spans="1:8" ht="16.149999999999999" customHeight="1" x14ac:dyDescent="0.2">
      <c r="A12" s="11" t="s">
        <v>2</v>
      </c>
      <c r="B12" s="13"/>
      <c r="C12" s="13"/>
      <c r="D12" s="13"/>
    </row>
    <row r="13" spans="1:8" ht="45" x14ac:dyDescent="0.2">
      <c r="A13" s="11" t="s">
        <v>13</v>
      </c>
      <c r="B13" s="13">
        <v>4534105224.25</v>
      </c>
      <c r="C13" s="13">
        <v>4209465187.4400001</v>
      </c>
      <c r="D13" s="13">
        <v>4497047445.04</v>
      </c>
    </row>
    <row r="14" spans="1:8" ht="46.15" customHeight="1" x14ac:dyDescent="0.2">
      <c r="A14" s="14" t="s">
        <v>12</v>
      </c>
      <c r="B14" s="13">
        <v>1807900000</v>
      </c>
      <c r="C14" s="13">
        <v>2080800000</v>
      </c>
      <c r="D14" s="13">
        <v>691193500</v>
      </c>
    </row>
    <row r="15" spans="1:8" ht="147.6" customHeight="1" x14ac:dyDescent="0.2">
      <c r="A15" s="14" t="s">
        <v>17</v>
      </c>
      <c r="B15" s="15">
        <v>1513472775</v>
      </c>
      <c r="C15" s="15">
        <v>0</v>
      </c>
      <c r="D15" s="15">
        <v>0</v>
      </c>
    </row>
    <row r="16" spans="1:8" ht="16.149999999999999" customHeight="1" x14ac:dyDescent="0.2">
      <c r="A16" s="11" t="s">
        <v>1</v>
      </c>
      <c r="B16" s="13">
        <f>B18+B19+B20+B21+B22</f>
        <v>-4534105224.25</v>
      </c>
      <c r="C16" s="13">
        <f>C18+C19+C20+C21+C22</f>
        <v>-4666144887.4400005</v>
      </c>
      <c r="D16" s="13">
        <f>D18+D19+D20+D21+D22</f>
        <v>-5082862859.3299999</v>
      </c>
    </row>
    <row r="17" spans="1:8" ht="17.45" customHeight="1" x14ac:dyDescent="0.2">
      <c r="A17" s="11" t="s">
        <v>2</v>
      </c>
      <c r="B17" s="13"/>
      <c r="C17" s="13"/>
      <c r="D17" s="13"/>
    </row>
    <row r="18" spans="1:8" ht="39.6" customHeight="1" x14ac:dyDescent="0.2">
      <c r="A18" s="16" t="s">
        <v>13</v>
      </c>
      <c r="B18" s="13">
        <v>-4534105224.25</v>
      </c>
      <c r="C18" s="13">
        <v>-4209465187.4400001</v>
      </c>
      <c r="D18" s="13">
        <v>-4497047445.04</v>
      </c>
      <c r="E18" s="4"/>
      <c r="G18" s="5"/>
      <c r="H18" s="5"/>
    </row>
    <row r="19" spans="1:8" ht="44.45" customHeight="1" x14ac:dyDescent="0.2">
      <c r="A19" s="11" t="s">
        <v>14</v>
      </c>
      <c r="B19" s="17">
        <v>0</v>
      </c>
      <c r="C19" s="17">
        <v>-350439550</v>
      </c>
      <c r="D19" s="17">
        <v>-350439550</v>
      </c>
      <c r="E19" s="4"/>
      <c r="G19" s="5"/>
      <c r="H19" s="5"/>
    </row>
    <row r="20" spans="1:8" ht="65.45" customHeight="1" x14ac:dyDescent="0.2">
      <c r="A20" s="18" t="s">
        <v>15</v>
      </c>
      <c r="B20" s="17">
        <v>0</v>
      </c>
      <c r="C20" s="17">
        <v>-60298450</v>
      </c>
      <c r="D20" s="17">
        <v>-60298450</v>
      </c>
      <c r="E20" s="4"/>
      <c r="G20" s="5"/>
      <c r="H20" s="5"/>
    </row>
    <row r="21" spans="1:8" ht="52.15" customHeight="1" x14ac:dyDescent="0.2">
      <c r="A21" s="14" t="s">
        <v>16</v>
      </c>
      <c r="B21" s="13">
        <v>0</v>
      </c>
      <c r="C21" s="13">
        <v>-45941700</v>
      </c>
      <c r="D21" s="13">
        <v>-45941700</v>
      </c>
      <c r="E21" s="4"/>
      <c r="G21" s="5"/>
      <c r="H21" s="5"/>
    </row>
    <row r="22" spans="1:8" ht="49.5" customHeight="1" x14ac:dyDescent="0.2">
      <c r="A22" s="14" t="s">
        <v>12</v>
      </c>
      <c r="B22" s="15">
        <v>0</v>
      </c>
      <c r="C22" s="15">
        <v>0</v>
      </c>
      <c r="D22" s="15">
        <v>-129135714.29000001</v>
      </c>
    </row>
    <row r="23" spans="1:8" s="6" customFormat="1" ht="10.9" customHeight="1" x14ac:dyDescent="0.2">
      <c r="A23" s="2"/>
      <c r="B23" s="2"/>
      <c r="C23" s="1"/>
      <c r="D23" s="1"/>
    </row>
    <row r="24" spans="1:8" ht="259.89999999999998" customHeight="1" x14ac:dyDescent="0.2">
      <c r="A24" s="22" t="s">
        <v>18</v>
      </c>
      <c r="B24" s="22"/>
      <c r="C24" s="22"/>
      <c r="D24" s="22"/>
    </row>
  </sheetData>
  <mergeCells count="3">
    <mergeCell ref="B1:D1"/>
    <mergeCell ref="A2:D2"/>
    <mergeCell ref="A24:D24"/>
  </mergeCells>
  <printOptions horizontalCentered="1"/>
  <pageMargins left="0.6692913385826772" right="0.19685039370078741" top="0.43307086614173229" bottom="0.19685039370078741" header="0.19685039370078741" footer="0.19685039370078741"/>
  <pageSetup paperSize="9" scale="90" fitToHeight="2" orientation="portrait" r:id="rId1"/>
  <headerFooter alignWithMargins="0">
    <oddHeader>&amp;C&amp;P</oddHeader>
  </headerFooter>
  <rowBreaks count="2" manualBreakCount="2">
    <brk id="18" max="3" man="1"/>
    <brk id="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Company>финуправление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shatova</dc:creator>
  <cp:lastModifiedBy>Варульникова С.В.</cp:lastModifiedBy>
  <cp:lastPrinted>2022-11-25T12:26:20Z</cp:lastPrinted>
  <dcterms:created xsi:type="dcterms:W3CDTF">2008-03-14T06:53:57Z</dcterms:created>
  <dcterms:modified xsi:type="dcterms:W3CDTF">2022-12-22T12:02:49Z</dcterms:modified>
</cp:coreProperties>
</file>